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7"/>
  <c r="Q22"/>
  <c r="Q32"/>
  <c r="Q1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F12"/>
  <c r="O12"/>
  <c r="P12"/>
  <c r="H12"/>
  <c r="D12"/>
  <c r="H32"/>
  <c r="I31" s="1"/>
  <c r="S31" s="1"/>
  <c r="H27"/>
  <c r="I26" s="1"/>
  <c r="S26" s="1"/>
  <c r="H37"/>
  <c r="I36" s="1"/>
  <c r="S36" s="1"/>
  <c r="G39"/>
  <c r="R39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<sst xmlns="http://schemas.openxmlformats.org/spreadsheetml/2006/main" count="114" uniqueCount="70">
  <si>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</si>
  <si>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</si>
  <si>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</si>
  <si>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Vracov</t>
  </si>
  <si>
    <t>Datum:  </t>
  </si>
  <si>
    <t>30.10.2021</t>
  </si>
  <si>
    <t>Domácí</t>
  </si>
  <si>
    <t>Hosté</t>
  </si>
  <si>
    <t>TJ Horní Benešov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</si>
  <si>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</si>
  <si>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</si>
  <si>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</si>
  <si>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</si>
  <si>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</si>
  <si>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</si>
  <si>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</si>
  <si>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</si>
  <si>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</si>
  <si>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</si>
  <si>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</si>
  <si>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</si>
  <si>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Černý</t>
  </si>
  <si>
    <t>Pavel</t>
  </si>
  <si>
    <t>Zdeněk</t>
  </si>
  <si>
    <t>Skopalík</t>
  </si>
  <si>
    <t>Petr</t>
  </si>
  <si>
    <t>Vlastimil</t>
  </si>
  <si>
    <t>Kordula</t>
  </si>
  <si>
    <t>Zeman</t>
  </si>
  <si>
    <t>Tomáš</t>
  </si>
  <si>
    <t>Luděk</t>
  </si>
  <si>
    <t>Kaluža</t>
  </si>
  <si>
    <t>Filip</t>
  </si>
  <si>
    <t>David</t>
  </si>
  <si>
    <t>Gaspar</t>
  </si>
  <si>
    <t>Hendrych</t>
  </si>
  <si>
    <t>Jiří</t>
  </si>
  <si>
    <t>Sasín</t>
  </si>
  <si>
    <t>Kubeša</t>
  </si>
  <si>
    <t>Kamil</t>
  </si>
  <si>
    <t>Celkový výkon družstva  </t>
  </si>
  <si>
    <t>Vedoucí družstva         Jméno:</t>
  </si>
  <si>
    <t>Pavel Polanský</t>
  </si>
  <si>
    <t>Bodový zisk</t>
  </si>
  <si>
    <t>Jiří Hendrych</t>
  </si>
  <si>
    <t>Podpis:</t>
  </si>
  <si>
    <t>Rozhodčí</t>
  </si>
  <si>
    <t>Jméno:</t>
  </si>
  <si>
    <t>Polanský Pavel, Nejedlík Vítězslav</t>
  </si>
  <si>
    <t>Číslo průkazu:</t>
  </si>
  <si>
    <t>II/0447, II/0444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</si>
  <si>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</si>
  <si>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</si>
  <si>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</si>
  <si>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</si>
  <si>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</si>
  <si>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</si>
  <si>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</si>
  <si>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</si>
  <si>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</si>
  <si>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</si>
  <si>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</si>
  <si>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</si>
  <si>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</si>
  <si>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</si>
  <si>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</si>
  <si>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</si>
  <si>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</si>
  <si>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</si>
  <si>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30.10.2021 Polanský Pavel, Nejedlík Vítězslav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</si>
</sst>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7" workbookViewId="0">
      <selection activeCell="A65" sqref="A65:S6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51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90</v>
      </c>
      <c r="O8" s="12">
        <v>36</v>
      </c>
      <c r="P8" s="12">
        <v>2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44</v>
      </c>
      <c r="F9" s="18">
        <v>0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48</v>
      </c>
      <c r="P9" s="18">
        <v>0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30</v>
      </c>
      <c r="F10" s="18">
        <v>2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90</v>
      </c>
      <c r="O10" s="18">
        <v>43</v>
      </c>
      <c r="P10" s="18">
        <v>2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43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26</v>
      </c>
      <c r="P11" s="23">
        <v>3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363</v>
      </c>
      <c r="E12" s="28">
        <f>IF(ISNUMBER($G12),SUM(E8:E11),"")</f>
        <v>168</v>
      </c>
      <c r="F12" s="28">
        <f>IF(ISNUMBER($G12),SUM(F8:F11),"")</f>
        <v>3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10473</v>
      </c>
      <c r="L12" s="97"/>
      <c r="M12" s="26" t="s">
        <v>17</v>
      </c>
      <c r="N12" s="27">
        <f>IF(ISNUMBER($G12),SUM(N8:N11),"")</f>
        <v>359</v>
      </c>
      <c r="O12" s="28">
        <f>IF(ISNUMBER($G12),SUM(O8:O11),"")</f>
        <v>153</v>
      </c>
      <c r="P12" s="28">
        <f>IF(ISNUMBER($G12),SUM(P8:P11),"")</f>
        <v>7</v>
      </c>
      <c r="Q12" s="29">
        <f>IF(SUM($G8:$G11)+SUM($Q8:$Q11)&gt;0,SUM(Q8:Q11),"")</f>
        <v>512</v>
      </c>
      <c r="R12" s="27">
        <f>IF(ISNUMBER($G12),SUM(R8:R11),"")</f>
        <v>2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109</v>
      </c>
      <c r="E13" s="12">
        <v>36</v>
      </c>
      <c r="F13" s="12">
        <v>3</v>
      </c>
      <c r="G13" s="13">
        <f>IF(AND(ISBLANK(D13),ISBLANK(E13)),"",D13+E13)</f>
        <v>145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101</v>
      </c>
      <c r="O13" s="12">
        <v>51</v>
      </c>
      <c r="P13" s="12">
        <v>2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63</v>
      </c>
      <c r="F14" s="18">
        <v>0</v>
      </c>
      <c r="G14" s="19">
        <f>IF(AND(ISBLANK(D14),ISBLANK(E14)),"",D14+E14)</f>
        <v>163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36</v>
      </c>
      <c r="P14" s="18">
        <v>0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104</v>
      </c>
      <c r="E15" s="18">
        <v>54</v>
      </c>
      <c r="F15" s="18">
        <v>0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83</v>
      </c>
      <c r="O15" s="18">
        <v>34</v>
      </c>
      <c r="P15" s="18">
        <v>5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411</v>
      </c>
      <c r="E17" s="28">
        <f>IF(ISNUMBER($G17),SUM(E13:E16),"")</f>
        <v>197</v>
      </c>
      <c r="F17" s="28">
        <f>IF(ISNUMBER($G17),SUM(F13:F16),"")</f>
        <v>5</v>
      </c>
      <c r="G17" s="29">
        <f>IF(SUM($G13:$G16)+SUM($Q13:$Q16)&gt;0,SUM(G13:G16),"")</f>
        <v>608</v>
      </c>
      <c r="H17" s="27">
        <f>IF(ISNUMBER($G17),SUM(H13:H16),"")</f>
        <v>3</v>
      </c>
      <c r="I17" s="99"/>
      <c r="K17" s="96">
        <v>7416</v>
      </c>
      <c r="L17" s="97"/>
      <c r="M17" s="26" t="s">
        <v>17</v>
      </c>
      <c r="N17" s="27">
        <f>IF(ISNUMBER($G17),SUM(N13:N16),"")</f>
        <v>374</v>
      </c>
      <c r="O17" s="28">
        <f>IF(ISNUMBER($G17),SUM(O13:O16),"")</f>
        <v>166</v>
      </c>
      <c r="P17" s="28">
        <f>IF(ISNUMBER($G17),SUM(P13:P16),"")</f>
        <v>8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86</v>
      </c>
      <c r="E18" s="12">
        <v>36</v>
      </c>
      <c r="F18" s="12">
        <v>2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94</v>
      </c>
      <c r="O18" s="12">
        <v>36</v>
      </c>
      <c r="P18" s="12">
        <v>1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52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105</v>
      </c>
      <c r="E20" s="18">
        <v>54</v>
      </c>
      <c r="F20" s="18">
        <v>1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92</v>
      </c>
      <c r="O20" s="18">
        <v>40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68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44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367</v>
      </c>
      <c r="E22" s="28">
        <f>IF(ISNUMBER($G22),SUM(E18:E21),"")</f>
        <v>203</v>
      </c>
      <c r="F22" s="28">
        <f>IF(ISNUMBER($G22),SUM(F18:F21),"")</f>
        <v>3</v>
      </c>
      <c r="G22" s="29">
        <f>IF(SUM($G18:$G21)+SUM($Q18:$Q21)&gt;0,SUM(G18:G21),"")</f>
        <v>570</v>
      </c>
      <c r="H22" s="27">
        <f>IF(ISNUMBER($G22),SUM(H18:H21),"")</f>
        <v>2</v>
      </c>
      <c r="I22" s="99"/>
      <c r="K22" s="96">
        <v>18504</v>
      </c>
      <c r="L22" s="97"/>
      <c r="M22" s="26" t="s">
        <v>17</v>
      </c>
      <c r="N22" s="27">
        <f>IF(ISNUMBER($G22),SUM(N18:N21),"")</f>
        <v>363</v>
      </c>
      <c r="O22" s="28">
        <f>IF(ISNUMBER($G22),SUM(O18:O21),"")</f>
        <v>172</v>
      </c>
      <c r="P22" s="28">
        <f>IF(ISNUMBER($G22),SUM(P18:P21),"")</f>
        <v>5</v>
      </c>
      <c r="Q22" s="29">
        <f>IF(SUM($G18:$G21)+SUM($Q18:$Q21)&gt;0,SUM(Q18:Q21),"")</f>
        <v>535</v>
      </c>
      <c r="R22" s="27">
        <f>IF(ISNUMBER($G22),SUM(R18:R21),"")</f>
        <v>2</v>
      </c>
      <c r="S22" s="99"/>
    </row>
    <row r="23" spans="1:19" ht="12.9" customHeight="1">
      <c r="A23" s="88" t="s">
        <v>27</v>
      </c>
      <c r="B23" s="89"/>
      <c r="C23" s="10">
        <v>1</v>
      </c>
      <c r="D23" s="11">
        <v>96</v>
      </c>
      <c r="E23" s="12">
        <v>43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90</v>
      </c>
      <c r="O23" s="12">
        <v>36</v>
      </c>
      <c r="P23" s="12">
        <v>0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108</v>
      </c>
      <c r="E24" s="18">
        <v>39</v>
      </c>
      <c r="F24" s="18">
        <v>2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36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94</v>
      </c>
      <c r="E25" s="18">
        <v>44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105</v>
      </c>
      <c r="O25" s="18">
        <v>45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36</v>
      </c>
      <c r="F26" s="23">
        <v>2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35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20954</v>
      </c>
      <c r="B27" s="97"/>
      <c r="C27" s="26" t="s">
        <v>17</v>
      </c>
      <c r="D27" s="27">
        <f>IF(ISNUMBER($G27),SUM(D23:D26),"")</f>
        <v>407</v>
      </c>
      <c r="E27" s="28">
        <f>IF(ISNUMBER($G27),SUM(E23:E26),"")</f>
        <v>162</v>
      </c>
      <c r="F27" s="28">
        <f>IF(ISNUMBER($G27),SUM(F23:F26),"")</f>
        <v>4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22505</v>
      </c>
      <c r="L27" s="97"/>
      <c r="M27" s="26" t="s">
        <v>17</v>
      </c>
      <c r="N27" s="27">
        <f>IF(ISNUMBER($G27),SUM(N23:N26),"")</f>
        <v>380</v>
      </c>
      <c r="O27" s="28">
        <f>IF(ISNUMBER($G27),SUM(O23:O26),"")</f>
        <v>152</v>
      </c>
      <c r="P27" s="28">
        <f>IF(ISNUMBER($G27),SUM(P23:P26),"")</f>
        <v>2</v>
      </c>
      <c r="Q27" s="29">
        <f>IF(SUM($G23:$G26)+SUM($Q23:$Q26)&gt;0,SUM(Q23:Q26),"")</f>
        <v>532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84</v>
      </c>
      <c r="E28" s="12">
        <v>45</v>
      </c>
      <c r="F28" s="12">
        <v>0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95</v>
      </c>
      <c r="O28" s="12">
        <v>54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53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88</v>
      </c>
      <c r="O29" s="18">
        <v>54</v>
      </c>
      <c r="P29" s="18">
        <v>2</v>
      </c>
      <c r="Q29" s="19">
        <f>IF(AND(ISBLANK(N29),ISBLANK(O29)),"",N29+O29)</f>
        <v>142</v>
      </c>
      <c r="R29" s="20">
        <f>IF(ISNUMBER($H29),1-$H29,"")</f>
        <v>0.5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93</v>
      </c>
      <c r="E30" s="18">
        <v>51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88</v>
      </c>
      <c r="O30" s="18">
        <v>60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51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44</v>
      </c>
      <c r="P31" s="23">
        <v>0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22996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200</v>
      </c>
      <c r="F32" s="28">
        <f>IF(ISNUMBER($G32),SUM(F28:F31),"")</f>
        <v>1</v>
      </c>
      <c r="G32" s="29">
        <f>IF(SUM($G28:$G31)+SUM($Q28:$Q31)&gt;0,SUM(G28:G31),"")</f>
        <v>566</v>
      </c>
      <c r="H32" s="27">
        <f>IF(ISNUMBER($G32),SUM(H28:H31),"")</f>
        <v>1.5</v>
      </c>
      <c r="I32" s="99"/>
      <c r="K32" s="96">
        <v>6450</v>
      </c>
      <c r="L32" s="97"/>
      <c r="M32" s="26" t="s">
        <v>17</v>
      </c>
      <c r="N32" s="27">
        <f>IF(ISNUMBER($G32),SUM(N28:N31),"")</f>
        <v>370</v>
      </c>
      <c r="O32" s="28">
        <f>IF(ISNUMBER($G32),SUM(O28:O31),"")</f>
        <v>212</v>
      </c>
      <c r="P32" s="28">
        <f>IF(ISNUMBER($G32),SUM(P28:P31),"")</f>
        <v>2</v>
      </c>
      <c r="Q32" s="29">
        <f>IF(SUM($G28:$G31)+SUM($Q28:$Q31)&gt;0,SUM(Q28:Q31),"")</f>
        <v>582</v>
      </c>
      <c r="R32" s="27">
        <f>IF(ISNUMBER($G32),SUM(R28:R31),"")</f>
        <v>2.5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94</v>
      </c>
      <c r="E33" s="12">
        <v>30</v>
      </c>
      <c r="F33" s="12">
        <v>3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76</v>
      </c>
      <c r="O33" s="12">
        <v>36</v>
      </c>
      <c r="P33" s="12">
        <v>0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27</v>
      </c>
      <c r="F34" s="18">
        <v>3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52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108</v>
      </c>
      <c r="E35" s="18">
        <v>36</v>
      </c>
      <c r="F35" s="18">
        <v>3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96</v>
      </c>
      <c r="O35" s="18">
        <v>45</v>
      </c>
      <c r="P35" s="18">
        <v>1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42</v>
      </c>
      <c r="P36" s="23">
        <v>3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18062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138</v>
      </c>
      <c r="F37" s="28">
        <f>IF(ISNUMBER($G37),SUM(F33:F36),"")</f>
        <v>11</v>
      </c>
      <c r="G37" s="29">
        <f>IF(SUM($G33:$G36)+SUM($Q33:$Q36)&gt;0,SUM(G33:G36),"")</f>
        <v>523</v>
      </c>
      <c r="H37" s="27">
        <f>IF(ISNUMBER($G37),SUM(H33:H36),"")</f>
        <v>2</v>
      </c>
      <c r="I37" s="99"/>
      <c r="K37" s="96">
        <v>18232</v>
      </c>
      <c r="L37" s="97"/>
      <c r="M37" s="26" t="s">
        <v>17</v>
      </c>
      <c r="N37" s="27">
        <f>IF(ISNUMBER($G37),SUM(N33:N36),"")</f>
        <v>359</v>
      </c>
      <c r="O37" s="28">
        <f>IF(ISNUMBER($G37),SUM(O33:O36),"")</f>
        <v>175</v>
      </c>
      <c r="P37" s="28">
        <f>IF(ISNUMBER($G37),SUM(P33:P36),"")</f>
        <v>5</v>
      </c>
      <c r="Q37" s="29">
        <f>IF(SUM($G33:$G36)+SUM($Q33:$Q36)&gt;0,SUM(Q33:Q36),"")</f>
        <v>534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2299</v>
      </c>
      <c r="E39" s="34">
        <f>IF(ISNUMBER($G39),SUM(E12,E17,E22,E27,E32,E37),"")</f>
        <v>1068</v>
      </c>
      <c r="F39" s="34">
        <f>IF(ISNUMBER($G39),SUM(F12,F17,F22,F27,F32,F37),"")</f>
        <v>27</v>
      </c>
      <c r="G39" s="35">
        <f>IF(SUM($G$8:$G$37)+SUM($Q$8:$Q$37)&gt;0,SUM(G12,G17,G22,G27,G32,G37),"")</f>
        <v>3367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2205</v>
      </c>
      <c r="O39" s="34">
        <f>IF(ISNUMBER($G39),SUM(O12,O17,O22,O27,O32,O37),"")</f>
        <v>1030</v>
      </c>
      <c r="P39" s="34">
        <f>IF(ISNUMBER($G39),SUM(P12,P17,P22,P27,P32,P37),"")</f>
        <v>29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6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TJ Horní Benešov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18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2021-10-31T07:53:16Z</dcterms:modified>
</cp:coreProperties>
</file>